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živatel\Documents\"/>
    </mc:Choice>
  </mc:AlternateContent>
  <xr:revisionPtr revIDLastSave="0" documentId="8_{9171BFC0-1A4B-4F57-90DF-CCA2D4C8A4BE}" xr6:coauthVersionLast="31" xr6:coauthVersionMax="31" xr10:uidLastSave="{00000000-0000-0000-0000-000000000000}"/>
  <bookViews>
    <workbookView xWindow="360" yWindow="270" windowWidth="18735" windowHeight="1221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Pol'!$A$1:$W$75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79017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G41" i="1"/>
  <c r="F41" i="1"/>
  <c r="G40" i="1"/>
  <c r="F40" i="1"/>
  <c r="G39" i="1"/>
  <c r="F39" i="1"/>
  <c r="F42" i="1" s="1"/>
  <c r="G74" i="12"/>
  <c r="BA54" i="12"/>
  <c r="BA43" i="12"/>
  <c r="BA40" i="12"/>
  <c r="BA34" i="12"/>
  <c r="BA24" i="12"/>
  <c r="BA20" i="12"/>
  <c r="BA19" i="12"/>
  <c r="BA16" i="12"/>
  <c r="BA13" i="12"/>
  <c r="BA10" i="12"/>
  <c r="G9" i="12"/>
  <c r="I9" i="12"/>
  <c r="I8" i="12" s="1"/>
  <c r="K9" i="12"/>
  <c r="M9" i="12"/>
  <c r="O9" i="12"/>
  <c r="Q9" i="12"/>
  <c r="Q8" i="12" s="1"/>
  <c r="V9" i="12"/>
  <c r="G12" i="12"/>
  <c r="M12" i="12" s="1"/>
  <c r="I12" i="12"/>
  <c r="K12" i="12"/>
  <c r="K8" i="12" s="1"/>
  <c r="O12" i="12"/>
  <c r="Q12" i="12"/>
  <c r="V12" i="12"/>
  <c r="V8" i="12" s="1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O8" i="12" s="1"/>
  <c r="Q18" i="12"/>
  <c r="V18" i="12"/>
  <c r="G23" i="12"/>
  <c r="I23" i="12"/>
  <c r="K23" i="12"/>
  <c r="M23" i="12"/>
  <c r="O23" i="12"/>
  <c r="Q23" i="12"/>
  <c r="V23" i="12"/>
  <c r="G31" i="12"/>
  <c r="M31" i="12" s="1"/>
  <c r="I31" i="12"/>
  <c r="K31" i="12"/>
  <c r="O31" i="12"/>
  <c r="Q31" i="12"/>
  <c r="V31" i="12"/>
  <c r="G33" i="12"/>
  <c r="I33" i="12"/>
  <c r="K33" i="12"/>
  <c r="M33" i="12"/>
  <c r="O33" i="12"/>
  <c r="Q33" i="12"/>
  <c r="V33" i="12"/>
  <c r="G36" i="12"/>
  <c r="M36" i="12" s="1"/>
  <c r="I36" i="12"/>
  <c r="K36" i="12"/>
  <c r="O36" i="12"/>
  <c r="Q36" i="12"/>
  <c r="V36" i="12"/>
  <c r="G39" i="12"/>
  <c r="I39" i="12"/>
  <c r="K39" i="12"/>
  <c r="M39" i="12"/>
  <c r="O39" i="12"/>
  <c r="Q39" i="12"/>
  <c r="V39" i="12"/>
  <c r="G42" i="12"/>
  <c r="M42" i="12" s="1"/>
  <c r="I42" i="12"/>
  <c r="K42" i="12"/>
  <c r="O42" i="12"/>
  <c r="Q42" i="12"/>
  <c r="V42" i="12"/>
  <c r="G47" i="12"/>
  <c r="M47" i="12" s="1"/>
  <c r="M46" i="12" s="1"/>
  <c r="I47" i="12"/>
  <c r="I46" i="12" s="1"/>
  <c r="K47" i="12"/>
  <c r="K46" i="12" s="1"/>
  <c r="O47" i="12"/>
  <c r="O46" i="12" s="1"/>
  <c r="Q47" i="12"/>
  <c r="Q46" i="12" s="1"/>
  <c r="V47" i="12"/>
  <c r="V46" i="12" s="1"/>
  <c r="G49" i="12"/>
  <c r="I49" i="12"/>
  <c r="K49" i="12"/>
  <c r="M49" i="12"/>
  <c r="O49" i="12"/>
  <c r="Q49" i="12"/>
  <c r="V49" i="12"/>
  <c r="G52" i="12"/>
  <c r="I52" i="12"/>
  <c r="I51" i="12" s="1"/>
  <c r="K52" i="12"/>
  <c r="M52" i="12"/>
  <c r="O52" i="12"/>
  <c r="Q52" i="12"/>
  <c r="Q51" i="12" s="1"/>
  <c r="V52" i="12"/>
  <c r="G53" i="12"/>
  <c r="G51" i="12" s="1"/>
  <c r="I53" i="12"/>
  <c r="K53" i="12"/>
  <c r="O53" i="12"/>
  <c r="O51" i="12" s="1"/>
  <c r="Q53" i="12"/>
  <c r="V53" i="12"/>
  <c r="G55" i="12"/>
  <c r="I55" i="12"/>
  <c r="K55" i="12"/>
  <c r="M55" i="12"/>
  <c r="O55" i="12"/>
  <c r="Q55" i="12"/>
  <c r="V55" i="12"/>
  <c r="G58" i="12"/>
  <c r="M58" i="12" s="1"/>
  <c r="I58" i="12"/>
  <c r="K58" i="12"/>
  <c r="K51" i="12" s="1"/>
  <c r="O58" i="12"/>
  <c r="Q58" i="12"/>
  <c r="V58" i="12"/>
  <c r="V51" i="12" s="1"/>
  <c r="G61" i="12"/>
  <c r="M61" i="12" s="1"/>
  <c r="M60" i="12" s="1"/>
  <c r="I61" i="12"/>
  <c r="K61" i="12"/>
  <c r="K60" i="12" s="1"/>
  <c r="O61" i="12"/>
  <c r="O60" i="12" s="1"/>
  <c r="Q61" i="12"/>
  <c r="V61" i="12"/>
  <c r="V60" i="12" s="1"/>
  <c r="G63" i="12"/>
  <c r="I63" i="12"/>
  <c r="I60" i="12" s="1"/>
  <c r="K63" i="12"/>
  <c r="M63" i="12"/>
  <c r="O63" i="12"/>
  <c r="Q63" i="12"/>
  <c r="Q60" i="12" s="1"/>
  <c r="V63" i="12"/>
  <c r="G65" i="12"/>
  <c r="K65" i="12"/>
  <c r="O65" i="12"/>
  <c r="V65" i="12"/>
  <c r="G66" i="12"/>
  <c r="I66" i="12"/>
  <c r="I65" i="12" s="1"/>
  <c r="K66" i="12"/>
  <c r="M66" i="12"/>
  <c r="M65" i="12" s="1"/>
  <c r="O66" i="12"/>
  <c r="Q66" i="12"/>
  <c r="Q65" i="12" s="1"/>
  <c r="V66" i="12"/>
  <c r="G68" i="12"/>
  <c r="G69" i="12"/>
  <c r="I69" i="12"/>
  <c r="I68" i="12" s="1"/>
  <c r="K69" i="12"/>
  <c r="M69" i="12"/>
  <c r="O69" i="12"/>
  <c r="Q69" i="12"/>
  <c r="Q68" i="12" s="1"/>
  <c r="V69" i="12"/>
  <c r="G70" i="12"/>
  <c r="M70" i="12" s="1"/>
  <c r="I70" i="12"/>
  <c r="K70" i="12"/>
  <c r="K68" i="12" s="1"/>
  <c r="O70" i="12"/>
  <c r="Q70" i="12"/>
  <c r="V70" i="12"/>
  <c r="V68" i="12" s="1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O68" i="12" s="1"/>
  <c r="Q72" i="12"/>
  <c r="V72" i="12"/>
  <c r="AE74" i="12"/>
  <c r="AF74" i="12"/>
  <c r="I20" i="1"/>
  <c r="I19" i="1"/>
  <c r="I18" i="1"/>
  <c r="I17" i="1"/>
  <c r="I16" i="1"/>
  <c r="I55" i="1"/>
  <c r="J54" i="1" s="1"/>
  <c r="G42" i="1"/>
  <c r="G25" i="1" s="1"/>
  <c r="A25" i="1" s="1"/>
  <c r="A26" i="1" s="1"/>
  <c r="G26" i="1" s="1"/>
  <c r="H41" i="1"/>
  <c r="I41" i="1" s="1"/>
  <c r="H40" i="1"/>
  <c r="I40" i="1" s="1"/>
  <c r="J49" i="1" l="1"/>
  <c r="J51" i="1"/>
  <c r="J53" i="1"/>
  <c r="J50" i="1"/>
  <c r="J52" i="1"/>
  <c r="G28" i="1"/>
  <c r="G23" i="1"/>
  <c r="H39" i="1"/>
  <c r="H42" i="1" s="1"/>
  <c r="M68" i="12"/>
  <c r="M8" i="12"/>
  <c r="G60" i="12"/>
  <c r="G46" i="12"/>
  <c r="G8" i="12"/>
  <c r="M53" i="12"/>
  <c r="M51" i="12" s="1"/>
  <c r="I21" i="1"/>
  <c r="J28" i="1"/>
  <c r="J26" i="1"/>
  <c r="G38" i="1"/>
  <c r="F38" i="1"/>
  <c r="H32" i="1"/>
  <c r="J23" i="1"/>
  <c r="J24" i="1"/>
  <c r="J25" i="1"/>
  <c r="J27" i="1"/>
  <c r="E24" i="1"/>
  <c r="E26" i="1"/>
  <c r="J55" i="1" l="1"/>
  <c r="I39" i="1"/>
  <c r="I42" i="1" s="1"/>
  <c r="J41" i="1" s="1"/>
  <c r="A23" i="1"/>
  <c r="A24" i="1" s="1"/>
  <c r="G24" i="1" s="1"/>
  <c r="A27" i="1" s="1"/>
  <c r="A29" i="1" s="1"/>
  <c r="G29" i="1" s="1"/>
  <c r="G27" i="1" s="1"/>
  <c r="J39" i="1" l="1"/>
  <c r="J42" i="1" s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</author>
  </authors>
  <commentList>
    <comment ref="S6" authorId="0" shapeId="0" xr:uid="{38A8D1E8-51CB-4508-B463-6CBA5341B3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0E0E664-B438-4EEE-8442-6E919012487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<sst xmlns="http://schemas.openxmlformats.org/spreadsheetml/2006/main" count="399" uniqueCount="201">
  <si>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</si>
  <si>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</si>
  <si>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</si>
  <si>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</si>
  <si>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</si>
  <si>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</si>
  <si>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</si>
  <si>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</si>
  <si>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</si>
  <si>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</si>
  <si>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</si>
  <si>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</si>
  <si>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</si>
  <si>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</si>
  <si>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</si>
  <si>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</si>
  <si>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</si>
  <si>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</si>
  <si>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</si>
  <si>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</si>
  <si>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</si>
  <si>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</si>
  <si>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</si>
  <si>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</si>
  <si>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</si>
  <si>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</si>
  <si>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</si>
  <si>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</si>
  <si>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</si>
  <si>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</si>
  <si>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</si>
  <si>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</si>
  <si>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</si>
  <si>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</si>
  <si>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</si>
  <si>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</si>
  <si>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</si>
  <si>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</si>
  <si>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</si>
  <si>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</si>
  <si>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</si>
  <si>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</si>
  <si>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</si>
  <si>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</si>
  <si>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Rozšíření zpevněných ploch</t>
  </si>
  <si>
    <t>DSS Slatiňany,Presy 887</t>
  </si>
  <si>
    <t>Objekt:</t>
  </si>
  <si>
    <t>Rozpočet:</t>
  </si>
  <si>
    <t>180402</t>
  </si>
  <si>
    <t>Domov sociálních služeb Slatiňany</t>
  </si>
  <si>
    <t>Klášterní 795</t>
  </si>
  <si>
    <t>Slatiňany</t>
  </si>
  <si>
    <t>53821</t>
  </si>
  <si>
    <t>15053814</t>
  </si>
  <si>
    <t>CZ15053814</t>
  </si>
  <si>
    <t>Sinc s.r.o.</t>
  </si>
  <si>
    <t>Na Spravedlnosti 1533</t>
  </si>
  <si>
    <t>Pardubice - Zelené Předměstí</t>
  </si>
  <si>
    <t>53002</t>
  </si>
  <si>
    <t>28814878</t>
  </si>
  <si>
    <t>Stavba</t>
  </si>
  <si>
    <t>Celkem za stavbu</t>
  </si>
  <si>
    <t>CZK</t>
  </si>
  <si>
    <t>Rekapitulace dílů</t>
  </si>
  <si>
    <t>Typ dílu</t>
  </si>
  <si>
    <t>Zemní práce</t>
  </si>
  <si>
    <t>181b</t>
  </si>
  <si>
    <t xml:space="preserve">ZALOŽENÍ TRÁVNÍKU PARKOVÉHO </t>
  </si>
  <si>
    <t>5</t>
  </si>
  <si>
    <t>Komunikace</t>
  </si>
  <si>
    <t>91</t>
  </si>
  <si>
    <t>Doplňující práce na komunikaci</t>
  </si>
  <si>
    <t>99</t>
  </si>
  <si>
    <t>Staveništní přesun hmot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</si>
  <si>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</si>
  <si>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</si>
  <si>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</si>
  <si>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</si>
  <si>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</si>
  <si>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</si>
  <si>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</si>
  <si>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</si>
  <si>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</si>
  <si>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</si>
  <si>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</si>
  <si>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</si>
  <si>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</si>
  <si>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</si>
  <si>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</si>
  <si>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</si>
  <si>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</si>
  <si>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</si>
  <si>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</si>
  <si>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</si>
  <si>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</si>
  <si>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</si>
  <si>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</si>
  <si>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</si>
  <si>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</si>
  <si>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</si>
  <si>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</si>
  <si>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</si>
  <si>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</si>
  <si>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122202201R00</t>
  </si>
  <si>
    <t>Odkopávky a prokopávky pro silnice v hornině 3 do 100 m3</t>
  </si>
  <si>
    <t>m3</t>
  </si>
  <si>
    <t>800-1</t>
  </si>
  <si>
    <t>RTS 18/I</t>
  </si>
  <si>
    <t>RTS 18/ I</t>
  </si>
  <si>
    <t>POL1_</t>
  </si>
  <si>
    <t>s přemístěním výkopku v příčných profilech na vzdálenost do 15 m nebo s naložením na dopravní prostředek.</t>
  </si>
  <si>
    <t>SPI</t>
  </si>
  <si>
    <t>124*0,3</t>
  </si>
  <si>
    <t>VV</t>
  </si>
  <si>
    <t>122202209R00</t>
  </si>
  <si>
    <t>Odkopávky a prokopávky pro silnice v hornině 3 příplatek za lepivost horniny</t>
  </si>
  <si>
    <t>162201102R00</t>
  </si>
  <si>
    <t>Vodorovné přemístění výkopku z horniny 1 až 4, na vzdálenost přes 20  do 50 m</t>
  </si>
  <si>
    <t>po suchu, bez ohledu na druh dopravního prostředku, bez naložení výkopku, avšak se složením bez rozhrnutí,</t>
  </si>
  <si>
    <t>pro zpětné ohumusování na mezideponii a zpět : 165*0,5*0,15*2</t>
  </si>
  <si>
    <t>162701105R00</t>
  </si>
  <si>
    <t>Vodorovné přemístění výkopku z horniny 1 až 4, na vzdálenost přes 9 000  do 10 000 m</t>
  </si>
  <si>
    <t>POL1_1</t>
  </si>
  <si>
    <t>Výkaz výměr obsahuje pro manipulaci s vytěženou zeminou, položky, které jsou limitovány určitou vzdáleností pro vodorovné přemístění. Místo pro uložení vytěžené zeminy  si zajišťuje uchazeč dle svého technologického plánu a je na uchazeči jaká místa pro uložení zeminy zvolí. Do nabídkové ceny musí uchazeč zakalkulovat skutečné náklady podle odvozní vzdálenosti bez ohledu na to, jaká vzdálenost je uvedená v popise položky.Platí pro všechny položky vodorovného přemístění zeminy.</t>
  </si>
  <si>
    <t>POP</t>
  </si>
  <si>
    <t>přebytek výkopu : 124*0,3</t>
  </si>
  <si>
    <t>ohumusování : -165*0,5*0,15</t>
  </si>
  <si>
    <t>162701109R00</t>
  </si>
  <si>
    <t>Vodorovné přemístění výkopku příplatek k ceně za každých dalších i započatých 1 000 m přes 10 000 m_x000D_
 z horniny 1 až 4</t>
  </si>
  <si>
    <t>Začátek provozního součtu</t>
  </si>
  <si>
    <t xml:space="preserve">  přebytek výkopu : 124*0,3</t>
  </si>
  <si>
    <t xml:space="preserve">  ohumusování : -165*0,5*0,15</t>
  </si>
  <si>
    <t xml:space="preserve">  Mezisoučet</t>
  </si>
  <si>
    <t>Konec provozního součtu</t>
  </si>
  <si>
    <t>24,825*15</t>
  </si>
  <si>
    <t>167101101R00</t>
  </si>
  <si>
    <t>Nakládání, skládání, překládání neulehlého výkopku nakládání výkopku_x000D_
 do 100 m3, z horniny 1 až 4</t>
  </si>
  <si>
    <t>ohumusování : 165*0,5*0,15</t>
  </si>
  <si>
    <t>171201201R00</t>
  </si>
  <si>
    <t>Uložení sypaniny na dočasnou skládku tak, že na 1 m2 plochy připadá přes 2 m3 výkopku nebo ornice</t>
  </si>
  <si>
    <t>181101105T01</t>
  </si>
  <si>
    <t>Úprava pláně v zářezech v hornině 1 až 4, se zhutněním, Edef2 30-45 MPa dle parametrů PD</t>
  </si>
  <si>
    <t>m2</t>
  </si>
  <si>
    <t>Vlastní</t>
  </si>
  <si>
    <t>vyrovnáním výškových rozdílů, ploch vodorovných a ploch do sklonu 1 : 5.</t>
  </si>
  <si>
    <t>124+165*0,2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</si>
  <si>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</si>
  <si>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</si>
  <si>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</si>
  <si>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165*0,5</t>
  </si>
  <si>
    <t>199000002R00</t>
  </si>
  <si>
    <t>Poplatky za skládku horniny 1- 4</t>
  </si>
  <si>
    <t>Výkaz výměr obsahuje pro manipulaci s vytěženou zeminou, popřípadě s vybouranými hmotami, položky, které jsou limitovány určitou vzdáleností pro vodorovné přemístění. Místo pro uložení vytěžené zeminy či vybouraných hmot si zajišťuje uchazeč dle svého technologického plánu a je na uchazeči jaká místa pro uložení zeminy či vybouraných hmot zvolí. Do nabídkové ceny musí uchazeč zakalkulovat skutečné náklady podle odvozní vzdálenosti bez ohledu na to, jaká vzdálenost je uvedená v popise položky.Platí pro všechny položky vodorovného přemístění zeminy, suti, či vybouraných hmot.</t>
  </si>
  <si>
    <t>180402111R00</t>
  </si>
  <si>
    <t>Založení trávníku parkového výsevem v rovině</t>
  </si>
  <si>
    <t>00572420R</t>
  </si>
  <si>
    <t>směs travní parková, dekorativní</t>
  </si>
  <si>
    <t>kg</t>
  </si>
  <si>
    <t>SPCM</t>
  </si>
  <si>
    <t>POL3_</t>
  </si>
  <si>
    <t>165*0,5*0,05</t>
  </si>
  <si>
    <t>564861111RT2</t>
  </si>
  <si>
    <t>Podklad ze štěrkodrti s rozprostřením a zhutněním frakce 0-32 mm, tloušťka po zhutnění 200 mm</t>
  </si>
  <si>
    <t>822-1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</si>
  <si>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</si>
  <si>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</si>
  <si>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</si>
  <si>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596291111R00</t>
  </si>
  <si>
    <t>Řezání zámkové dlažby tloušťky 60 mm</t>
  </si>
  <si>
    <t>m</t>
  </si>
  <si>
    <t>zhotovitel je povinen v maximální míře používat tvarovky</t>
  </si>
  <si>
    <t>20% : 165*0,2</t>
  </si>
  <si>
    <t>59245110R</t>
  </si>
  <si>
    <t>dlažba betonová dvouvrstvá, skladebná; obdélník; šedá; l = 200 mm; š = 100 mm; tl. 60,0 mm</t>
  </si>
  <si>
    <t>POL3_1</t>
  </si>
  <si>
    <t>124*1,01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</si>
  <si>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</si>
  <si>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</si>
  <si>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</si>
  <si>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>59217335R</t>
  </si>
  <si>
    <t>obrubník zahradní materiál beton; l = 1000,0 mm; š = 50,0 mm; h = 250,0 mm; barva šedá</t>
  </si>
  <si>
    <t>kus</t>
  </si>
  <si>
    <t>165*1,01</t>
  </si>
  <si>
    <t>998223011R00</t>
  </si>
  <si>
    <t>Přesun hmot pozemních komunikací, kryt dlážděný jakékoliv délky objektu</t>
  </si>
  <si>
    <t>t</t>
  </si>
  <si>
    <t>POL7_</t>
  </si>
  <si>
    <t>vodorovně do 200 m</t>
  </si>
  <si>
    <t>005121010R</t>
  </si>
  <si>
    <t>Vybudování zařízení staveniště</t>
  </si>
  <si>
    <t>Soubor</t>
  </si>
  <si>
    <t>POL99_2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</si>
  <si>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</si>
  <si>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</si>
  <si>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</si>
  <si>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</si>
  <si>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</si>
  <si>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</si>
  <si>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>POL99_1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</si>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</sst>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19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6yBETaNexHyFUsXnyt+A2EV8AWj7kg6tW5OopWfOYpr6rYtfz5ojRkUJuf8NWq71SyHQ+XgTLNCiGKROLgwZOA==" saltValue="Afl+9g10tV3SijHb1lnHB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8"/>
  <sheetViews>
    <sheetView showGridLines="0" topLeftCell="B1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8" t="s">
        <v>36</v>
      </c>
      <c r="B1" s="87" t="s">
        <v>41</v>
      </c>
      <c r="C1" s="88"/>
      <c r="D1" s="88"/>
      <c r="E1" s="88"/>
      <c r="F1" s="88"/>
      <c r="G1" s="88"/>
      <c r="H1" s="88"/>
      <c r="I1" s="88"/>
      <c r="J1" s="89"/>
    </row>
    <row r="2" spans="1:15" ht="36" customHeight="1" x14ac:dyDescent="0.2">
      <c r="A2" s="3"/>
      <c r="B2" s="104" t="s">
        <v>22</v>
      </c>
      <c r="C2" s="105"/>
      <c r="D2" s="106" t="s">
        <v>48</v>
      </c>
      <c r="E2" s="107" t="s">
        <v>45</v>
      </c>
      <c r="F2" s="108"/>
      <c r="G2" s="108"/>
      <c r="H2" s="108"/>
      <c r="I2" s="108"/>
      <c r="J2" s="109"/>
      <c r="O2" s="2"/>
    </row>
    <row r="3" spans="1:15" ht="27" customHeight="1" x14ac:dyDescent="0.2">
      <c r="A3" s="3"/>
      <c r="B3" s="110" t="s">
        <v>46</v>
      </c>
      <c r="C3" s="105"/>
      <c r="D3" s="111" t="s">
        <v>43</v>
      </c>
      <c r="E3" s="112" t="s">
        <v>45</v>
      </c>
      <c r="F3" s="113"/>
      <c r="G3" s="113"/>
      <c r="H3" s="113"/>
      <c r="I3" s="113"/>
      <c r="J3" s="114"/>
    </row>
    <row r="4" spans="1:15" ht="23.25" customHeight="1" x14ac:dyDescent="0.2">
      <c r="A4" s="101">
        <v>2254</v>
      </c>
      <c r="B4" s="115" t="s">
        <v>47</v>
      </c>
      <c r="C4" s="116"/>
      <c r="D4" s="117" t="s">
        <v>43</v>
      </c>
      <c r="E4" s="118" t="s">
        <v>44</v>
      </c>
      <c r="F4" s="119"/>
      <c r="G4" s="119"/>
      <c r="H4" s="119"/>
      <c r="I4" s="119"/>
      <c r="J4" s="120"/>
    </row>
    <row r="5" spans="1:15" ht="24" customHeight="1" x14ac:dyDescent="0.2">
      <c r="A5" s="3"/>
      <c r="B5" s="42" t="s">
        <v>42</v>
      </c>
      <c r="C5" s="4"/>
      <c r="D5" s="121" t="s">
        <v>49</v>
      </c>
      <c r="E5" s="24"/>
      <c r="F5" s="24"/>
      <c r="G5" s="24"/>
      <c r="H5" s="26" t="s">
        <v>40</v>
      </c>
      <c r="I5" s="121" t="s">
        <v>53</v>
      </c>
      <c r="J5" s="10"/>
    </row>
    <row r="6" spans="1:15" ht="15.75" customHeight="1" x14ac:dyDescent="0.2">
      <c r="A6" s="3"/>
      <c r="B6" s="37"/>
      <c r="C6" s="24"/>
      <c r="D6" s="121" t="s">
        <v>50</v>
      </c>
      <c r="E6" s="24"/>
      <c r="F6" s="24"/>
      <c r="G6" s="24"/>
      <c r="H6" s="26" t="s">
        <v>34</v>
      </c>
      <c r="I6" s="121" t="s">
        <v>54</v>
      </c>
      <c r="J6" s="10"/>
    </row>
    <row r="7" spans="1:15" ht="15.75" customHeight="1" x14ac:dyDescent="0.2">
      <c r="A7" s="3"/>
      <c r="B7" s="38"/>
      <c r="C7" s="25"/>
      <c r="D7" s="102" t="s">
        <v>52</v>
      </c>
      <c r="E7" s="122" t="s">
        <v>51</v>
      </c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103" t="s">
        <v>55</v>
      </c>
      <c r="E8" s="4"/>
      <c r="F8" s="4"/>
      <c r="G8" s="41"/>
      <c r="H8" s="26" t="s">
        <v>40</v>
      </c>
      <c r="I8" s="121" t="s">
        <v>59</v>
      </c>
      <c r="J8" s="10"/>
    </row>
    <row r="9" spans="1:15" ht="15.75" hidden="1" customHeight="1" x14ac:dyDescent="0.2">
      <c r="A9" s="3"/>
      <c r="B9" s="3"/>
      <c r="C9" s="4"/>
      <c r="D9" s="103" t="s">
        <v>56</v>
      </c>
      <c r="E9" s="4"/>
      <c r="F9" s="4"/>
      <c r="G9" s="41"/>
      <c r="H9" s="26" t="s">
        <v>34</v>
      </c>
      <c r="I9" s="30"/>
      <c r="J9" s="10"/>
    </row>
    <row r="10" spans="1:15" ht="15.75" hidden="1" customHeight="1" x14ac:dyDescent="0.2">
      <c r="A10" s="3"/>
      <c r="B10" s="47"/>
      <c r="C10" s="25"/>
      <c r="D10" s="124" t="s">
        <v>58</v>
      </c>
      <c r="E10" s="123" t="s">
        <v>57</v>
      </c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125"/>
      <c r="E11" s="125"/>
      <c r="F11" s="125"/>
      <c r="G11" s="125"/>
      <c r="H11" s="26" t="s">
        <v>40</v>
      </c>
      <c r="I11" s="130"/>
      <c r="J11" s="10"/>
    </row>
    <row r="12" spans="1:15" ht="15.75" customHeight="1" x14ac:dyDescent="0.2">
      <c r="A12" s="3"/>
      <c r="B12" s="37"/>
      <c r="C12" s="24"/>
      <c r="D12" s="126"/>
      <c r="E12" s="126"/>
      <c r="F12" s="126"/>
      <c r="G12" s="126"/>
      <c r="H12" s="26" t="s">
        <v>34</v>
      </c>
      <c r="I12" s="130"/>
      <c r="J12" s="10"/>
    </row>
    <row r="13" spans="1:15" ht="15.75" customHeight="1" x14ac:dyDescent="0.2">
      <c r="A13" s="3"/>
      <c r="B13" s="38"/>
      <c r="C13" s="25"/>
      <c r="D13" s="129"/>
      <c r="E13" s="127"/>
      <c r="F13" s="128"/>
      <c r="G13" s="128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/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32</v>
      </c>
      <c r="C15" s="67"/>
      <c r="D15" s="48"/>
      <c r="E15" s="93"/>
      <c r="F15" s="93"/>
      <c r="G15" s="94"/>
      <c r="H15" s="94"/>
      <c r="I15" s="94" t="s">
        <v>29</v>
      </c>
      <c r="J15" s="95"/>
    </row>
    <row r="16" spans="1:15" ht="23.25" customHeight="1" x14ac:dyDescent="0.2">
      <c r="A16" s="193" t="s">
        <v>24</v>
      </c>
      <c r="B16" s="52" t="s">
        <v>24</v>
      </c>
      <c r="C16" s="53"/>
      <c r="D16" s="54"/>
      <c r="E16" s="80"/>
      <c r="F16" s="81"/>
      <c r="G16" s="80"/>
      <c r="H16" s="81"/>
      <c r="I16" s="80">
        <f>SUMIF(F49:F54,A16,I49:I54)+SUMIF(F49:F54,"PSU",I49:I54)</f>
        <v>0</v>
      </c>
      <c r="J16" s="82"/>
    </row>
    <row r="17" spans="1:10" ht="23.25" customHeight="1" x14ac:dyDescent="0.2">
      <c r="A17" s="193" t="s">
        <v>25</v>
      </c>
      <c r="B17" s="52" t="s">
        <v>25</v>
      </c>
      <c r="C17" s="53"/>
      <c r="D17" s="54"/>
      <c r="E17" s="80"/>
      <c r="F17" s="81"/>
      <c r="G17" s="80"/>
      <c r="H17" s="81"/>
      <c r="I17" s="80">
        <f>SUMIF(F49:F54,A17,I49:I54)</f>
        <v>0</v>
      </c>
      <c r="J17" s="82"/>
    </row>
    <row r="18" spans="1:10" ht="23.25" customHeight="1" x14ac:dyDescent="0.2">
      <c r="A18" s="193" t="s">
        <v>26</v>
      </c>
      <c r="B18" s="52" t="s">
        <v>26</v>
      </c>
      <c r="C18" s="53"/>
      <c r="D18" s="54"/>
      <c r="E18" s="80"/>
      <c r="F18" s="81"/>
      <c r="G18" s="80"/>
      <c r="H18" s="81"/>
      <c r="I18" s="80">
        <f>SUMIF(F49:F54,A18,I49:I54)</f>
        <v>0</v>
      </c>
      <c r="J18" s="82"/>
    </row>
    <row r="19" spans="1:10" ht="23.25" customHeight="1" x14ac:dyDescent="0.2">
      <c r="A19" s="193" t="s">
        <v>74</v>
      </c>
      <c r="B19" s="52" t="s">
        <v>27</v>
      </c>
      <c r="C19" s="53"/>
      <c r="D19" s="54"/>
      <c r="E19" s="80"/>
      <c r="F19" s="81"/>
      <c r="G19" s="80"/>
      <c r="H19" s="81"/>
      <c r="I19" s="80">
        <f>SUMIF(F49:F54,A19,I49:I54)</f>
        <v>0</v>
      </c>
      <c r="J19" s="82"/>
    </row>
    <row r="20" spans="1:10" ht="23.25" customHeight="1" x14ac:dyDescent="0.2">
      <c r="A20" s="193" t="s">
        <v>75</v>
      </c>
      <c r="B20" s="52" t="s">
        <v>28</v>
      </c>
      <c r="C20" s="53"/>
      <c r="D20" s="54"/>
      <c r="E20" s="80"/>
      <c r="F20" s="81"/>
      <c r="G20" s="80"/>
      <c r="H20" s="81"/>
      <c r="I20" s="80">
        <f>SUMIF(F49:F54,A20,I49:I54)</f>
        <v>0</v>
      </c>
      <c r="J20" s="82"/>
    </row>
    <row r="21" spans="1:10" ht="23.25" customHeight="1" x14ac:dyDescent="0.2">
      <c r="A21" s="3"/>
      <c r="B21" s="69" t="s">
        <v>29</v>
      </c>
      <c r="C21" s="70"/>
      <c r="D21" s="71"/>
      <c r="E21" s="83"/>
      <c r="F21" s="96"/>
      <c r="G21" s="83"/>
      <c r="H21" s="96"/>
      <c r="I21" s="83">
        <f>SUM(I16:J20)</f>
        <v>0</v>
      </c>
      <c r="J21" s="84"/>
    </row>
    <row r="22" spans="1:10" ht="33" customHeight="1" x14ac:dyDescent="0.2">
      <c r="A22" s="3"/>
      <c r="B22" s="60" t="s">
        <v>33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78">
        <f>ZakladDPHSniVypocet</f>
        <v>0</v>
      </c>
      <c r="H23" s="79"/>
      <c r="I23" s="79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76">
        <f>IF(A24&gt;50, ROUNDUP(A23, 0), ROUNDDOWN(A23, 0))</f>
        <v>0</v>
      </c>
      <c r="H24" s="77"/>
      <c r="I24" s="77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78">
        <f>ZakladDPHZaklVypocet</f>
        <v>0</v>
      </c>
      <c r="H25" s="79"/>
      <c r="I25" s="79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90">
        <f>IF(A26&gt;50, ROUNDUP(A25, 0), ROUNDDOWN(A25, 0))</f>
        <v>0</v>
      </c>
      <c r="H26" s="91"/>
      <c r="I26" s="91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92">
        <f>CenaCelkem-(ZakladDPHSni+DPHSni+ZakladDPHZakl+DPHZakl)</f>
        <v>0</v>
      </c>
      <c r="H27" s="92"/>
      <c r="I27" s="92"/>
      <c r="J27" s="58" t="str">
        <f t="shared" si="0"/>
        <v>CZK</v>
      </c>
    </row>
    <row r="28" spans="1:10" ht="27.75" hidden="1" customHeight="1" thickBot="1" x14ac:dyDescent="0.25">
      <c r="A28" s="3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6" t="s">
        <v>35</v>
      </c>
      <c r="C29" s="172"/>
      <c r="D29" s="172"/>
      <c r="E29" s="172"/>
      <c r="F29" s="172"/>
      <c r="G29" s="173">
        <f>IF(A29&gt;50, ROUNDUP(A27, 0), ROUNDDOWN(A27, 0))</f>
        <v>0</v>
      </c>
      <c r="H29" s="173"/>
      <c r="I29" s="173"/>
      <c r="J29" s="174" t="s">
        <v>62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43215</v>
      </c>
      <c r="I32" s="35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10" s="33" customFormat="1" ht="18.75" customHeight="1" x14ac:dyDescent="0.2">
      <c r="A34" s="28"/>
      <c r="B34" s="28"/>
      <c r="C34" s="29"/>
      <c r="D34" s="85"/>
      <c r="E34" s="86"/>
      <c r="F34" s="29"/>
      <c r="G34" s="85"/>
      <c r="H34" s="86"/>
      <c r="I34" s="86"/>
      <c r="J34" s="34"/>
    </row>
    <row r="35" spans="1:10" ht="12.75" customHeight="1" x14ac:dyDescent="0.2">
      <c r="A35" s="3"/>
      <c r="B35" s="3"/>
      <c r="C35" s="4"/>
      <c r="D35" s="75" t="s">
        <v>2</v>
      </c>
      <c r="E35" s="75"/>
      <c r="F35" s="4"/>
      <c r="G35" s="41"/>
      <c r="H35" s="12" t="s">
        <v>3</v>
      </c>
      <c r="I35" s="41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6" t="s">
        <v>16</v>
      </c>
      <c r="C37" s="137"/>
      <c r="D37" s="137"/>
      <c r="E37" s="137"/>
      <c r="F37" s="138"/>
      <c r="G37" s="138"/>
      <c r="H37" s="138"/>
      <c r="I37" s="138"/>
      <c r="J37" s="137"/>
    </row>
    <row r="38" spans="1:10" ht="25.5" hidden="1" customHeight="1" x14ac:dyDescent="0.2">
      <c r="A38" s="135" t="s">
        <v>37</v>
      </c>
      <c r="B38" s="139" t="s">
        <v>17</v>
      </c>
      <c r="C38" s="140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60</v>
      </c>
      <c r="C39" s="146"/>
      <c r="D39" s="147"/>
      <c r="E39" s="147"/>
      <c r="F39" s="148">
        <f>'1 1 Pol'!AE74</f>
        <v>0</v>
      </c>
      <c r="G39" s="149">
        <f>'1 1 Pol'!AF74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5">
        <v>2</v>
      </c>
      <c r="B40" s="152" t="s">
        <v>43</v>
      </c>
      <c r="C40" s="153" t="s">
        <v>45</v>
      </c>
      <c r="D40" s="154"/>
      <c r="E40" s="154"/>
      <c r="F40" s="155">
        <f>'1 1 Pol'!AE74</f>
        <v>0</v>
      </c>
      <c r="G40" s="156">
        <f>'1 1 Pol'!AF74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">
      <c r="A41" s="135">
        <v>3</v>
      </c>
      <c r="B41" s="158" t="s">
        <v>43</v>
      </c>
      <c r="C41" s="146" t="s">
        <v>44</v>
      </c>
      <c r="D41" s="147"/>
      <c r="E41" s="147"/>
      <c r="F41" s="159">
        <f>'1 1 Pol'!AE74</f>
        <v>0</v>
      </c>
      <c r="G41" s="150">
        <f>'1 1 Pol'!AF74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5"/>
      <c r="B42" s="160" t="s">
        <v>61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75" x14ac:dyDescent="0.25">
      <c r="B46" s="175" t="s">
        <v>63</v>
      </c>
    </row>
    <row r="48" spans="1:10" ht="25.5" customHeight="1" x14ac:dyDescent="0.2">
      <c r="A48" s="176"/>
      <c r="B48" s="179" t="s">
        <v>17</v>
      </c>
      <c r="C48" s="179" t="s">
        <v>5</v>
      </c>
      <c r="D48" s="180"/>
      <c r="E48" s="180"/>
      <c r="F48" s="181" t="s">
        <v>64</v>
      </c>
      <c r="G48" s="181"/>
      <c r="H48" s="181"/>
      <c r="I48" s="181" t="s">
        <v>29</v>
      </c>
      <c r="J48" s="181" t="s">
        <v>0</v>
      </c>
    </row>
    <row r="49" spans="1:10" ht="25.5" customHeight="1" x14ac:dyDescent="0.2">
      <c r="A49" s="177"/>
      <c r="B49" s="182" t="s">
        <v>43</v>
      </c>
      <c r="C49" s="183" t="s">
        <v>65</v>
      </c>
      <c r="D49" s="184"/>
      <c r="E49" s="184"/>
      <c r="F49" s="189" t="s">
        <v>24</v>
      </c>
      <c r="G49" s="190"/>
      <c r="H49" s="190"/>
      <c r="I49" s="190">
        <f>'1 1 Pol'!G8</f>
        <v>0</v>
      </c>
      <c r="J49" s="187" t="str">
        <f>IF(I55=0,"",I49/I55*100)</f>
        <v/>
      </c>
    </row>
    <row r="50" spans="1:10" ht="25.5" customHeight="1" x14ac:dyDescent="0.2">
      <c r="A50" s="177"/>
      <c r="B50" s="182" t="s">
        <v>66</v>
      </c>
      <c r="C50" s="183" t="s">
        <v>67</v>
      </c>
      <c r="D50" s="184"/>
      <c r="E50" s="184"/>
      <c r="F50" s="189" t="s">
        <v>24</v>
      </c>
      <c r="G50" s="190"/>
      <c r="H50" s="190"/>
      <c r="I50" s="190">
        <f>'1 1 Pol'!G46</f>
        <v>0</v>
      </c>
      <c r="J50" s="187" t="str">
        <f>IF(I55=0,"",I50/I55*100)</f>
        <v/>
      </c>
    </row>
    <row r="51" spans="1:10" ht="25.5" customHeight="1" x14ac:dyDescent="0.2">
      <c r="A51" s="177"/>
      <c r="B51" s="182" t="s">
        <v>68</v>
      </c>
      <c r="C51" s="183" t="s">
        <v>69</v>
      </c>
      <c r="D51" s="184"/>
      <c r="E51" s="184"/>
      <c r="F51" s="189" t="s">
        <v>24</v>
      </c>
      <c r="G51" s="190"/>
      <c r="H51" s="190"/>
      <c r="I51" s="190">
        <f>'1 1 Pol'!G51</f>
        <v>0</v>
      </c>
      <c r="J51" s="187" t="str">
        <f>IF(I55=0,"",I51/I55*100)</f>
        <v/>
      </c>
    </row>
    <row r="52" spans="1:10" ht="25.5" customHeight="1" x14ac:dyDescent="0.2">
      <c r="A52" s="177"/>
      <c r="B52" s="182" t="s">
        <v>70</v>
      </c>
      <c r="C52" s="183" t="s">
        <v>71</v>
      </c>
      <c r="D52" s="184"/>
      <c r="E52" s="184"/>
      <c r="F52" s="189" t="s">
        <v>24</v>
      </c>
      <c r="G52" s="190"/>
      <c r="H52" s="190"/>
      <c r="I52" s="190">
        <f>'1 1 Pol'!G60</f>
        <v>0</v>
      </c>
      <c r="J52" s="187" t="str">
        <f>IF(I55=0,"",I52/I55*100)</f>
        <v/>
      </c>
    </row>
    <row r="53" spans="1:10" ht="25.5" customHeight="1" x14ac:dyDescent="0.2">
      <c r="A53" s="177"/>
      <c r="B53" s="182" t="s">
        <v>72</v>
      </c>
      <c r="C53" s="183" t="s">
        <v>73</v>
      </c>
      <c r="D53" s="184"/>
      <c r="E53" s="184"/>
      <c r="F53" s="189" t="s">
        <v>24</v>
      </c>
      <c r="G53" s="190"/>
      <c r="H53" s="190"/>
      <c r="I53" s="190">
        <f>'1 1 Pol'!G65</f>
        <v>0</v>
      </c>
      <c r="J53" s="187" t="str">
        <f>IF(I55=0,"",I53/I55*100)</f>
        <v/>
      </c>
    </row>
    <row r="54" spans="1:10" ht="25.5" customHeight="1" x14ac:dyDescent="0.2">
      <c r="A54" s="177"/>
      <c r="B54" s="182" t="s">
        <v>74</v>
      </c>
      <c r="C54" s="183" t="s">
        <v>27</v>
      </c>
      <c r="D54" s="184"/>
      <c r="E54" s="184"/>
      <c r="F54" s="189" t="s">
        <v>74</v>
      </c>
      <c r="G54" s="190"/>
      <c r="H54" s="190"/>
      <c r="I54" s="190">
        <f>'1 1 Pol'!G68</f>
        <v>0</v>
      </c>
      <c r="J54" s="187" t="str">
        <f>IF(I55=0,"",I54/I55*100)</f>
        <v/>
      </c>
    </row>
    <row r="55" spans="1:10" ht="25.5" customHeight="1" x14ac:dyDescent="0.2">
      <c r="A55" s="178"/>
      <c r="B55" s="185" t="s">
        <v>1</v>
      </c>
      <c r="C55" s="185"/>
      <c r="D55" s="186"/>
      <c r="E55" s="186"/>
      <c r="F55" s="191"/>
      <c r="G55" s="192"/>
      <c r="H55" s="192"/>
      <c r="I55" s="192">
        <f>SUM(I49:I54)</f>
        <v>0</v>
      </c>
      <c r="J55" s="188">
        <f>SUM(J49:J54)</f>
        <v>0</v>
      </c>
    </row>
    <row r="56" spans="1:10" x14ac:dyDescent="0.2">
      <c r="F56" s="133"/>
      <c r="G56" s="132"/>
      <c r="H56" s="133"/>
      <c r="I56" s="132"/>
      <c r="J56" s="134"/>
    </row>
    <row r="57" spans="1:10" x14ac:dyDescent="0.2">
      <c r="F57" s="133"/>
      <c r="G57" s="132"/>
      <c r="H57" s="133"/>
      <c r="I57" s="132"/>
      <c r="J57" s="134"/>
    </row>
    <row r="58" spans="1:10" x14ac:dyDescent="0.2">
      <c r="F58" s="133"/>
      <c r="G58" s="132"/>
      <c r="H58" s="133"/>
      <c r="I58" s="132"/>
      <c r="J58" s="134"/>
    </row>
  </sheetData>
  <sheetProtection algorithmName="SHA-512" hashValue="YGJQRd+53EM2AAmTQ38aJzYT3eC6qtqv6+HESGZRdY4bQULswDbonzCwK3m+tJ010YeWC8K0nZlmA+ZItfwPLA==" saltValue="0senI0kIYBXAfVUBHe3x/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7" t="s">
        <v>6</v>
      </c>
      <c r="B1" s="97"/>
      <c r="C1" s="98"/>
      <c r="D1" s="97"/>
      <c r="E1" s="97"/>
      <c r="F1" s="97"/>
      <c r="G1" s="97"/>
    </row>
    <row r="2" spans="1:7" ht="24.95" customHeight="1" x14ac:dyDescent="0.2">
      <c r="A2" s="73" t="s">
        <v>7</v>
      </c>
      <c r="B2" s="72"/>
      <c r="C2" s="99"/>
      <c r="D2" s="99"/>
      <c r="E2" s="99"/>
      <c r="F2" s="99"/>
      <c r="G2" s="100"/>
    </row>
    <row r="3" spans="1:7" ht="24.95" customHeight="1" x14ac:dyDescent="0.2">
      <c r="A3" s="73" t="s">
        <v>8</v>
      </c>
      <c r="B3" s="72"/>
      <c r="C3" s="99"/>
      <c r="D3" s="99"/>
      <c r="E3" s="99"/>
      <c r="F3" s="99"/>
      <c r="G3" s="100"/>
    </row>
    <row r="4" spans="1:7" ht="24.95" customHeight="1" x14ac:dyDescent="0.2">
      <c r="A4" s="73" t="s">
        <v>9</v>
      </c>
      <c r="B4" s="72"/>
      <c r="C4" s="99"/>
      <c r="D4" s="99"/>
      <c r="E4" s="99"/>
      <c r="F4" s="99"/>
      <c r="G4" s="100"/>
    </row>
    <row r="5" spans="1:7" x14ac:dyDescent="0.2">
      <c r="B5" s="6"/>
      <c r="C5" s="7"/>
      <c r="D5" s="8"/>
    </row>
  </sheetData>
  <sheetProtection algorithmName="SHA-512" hashValue="1iVSCNunGA9HJYv+3ltEHx1tTLkrWzR+XFM6kFk7WgvdcqOyUmK+e9pMheaMsHm3fn3qmIGqjkCj4dgpresPVA==" saltValue="Y7NQ0FxB7bNHvxeydgf7o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55B04-3926-49BD-8FB5-E14BF2AF92D9}">
  <sheetPr>
    <outlinePr summaryBelow="0"/>
  </sheetPr>
  <dimension ref="A1:BH5000"/>
  <sheetViews>
    <sheetView tabSelected="1" workbookViewId="0">
      <pane ySplit="7" topLeftCell="A59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31" customWidth="1"/>
    <col min="3" max="3" width="63.28515625" style="13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76</v>
      </c>
      <c r="B1" s="195"/>
      <c r="C1" s="195"/>
      <c r="D1" s="195"/>
      <c r="E1" s="195"/>
      <c r="F1" s="195"/>
      <c r="G1" s="195"/>
      <c r="AG1" t="s">
        <v>77</v>
      </c>
    </row>
    <row r="2" spans="1:60" ht="24.95" customHeight="1" x14ac:dyDescent="0.2">
      <c r="A2" s="196" t="s">
        <v>7</v>
      </c>
      <c r="B2" s="72" t="s">
        <v>48</v>
      </c>
      <c r="C2" s="199" t="s">
        <v>45</v>
      </c>
      <c r="D2" s="197"/>
      <c r="E2" s="197"/>
      <c r="F2" s="197"/>
      <c r="G2" s="198"/>
      <c r="AG2" t="s">
        <v>78</v>
      </c>
    </row>
    <row r="3" spans="1:60" ht="24.95" customHeight="1" x14ac:dyDescent="0.2">
      <c r="A3" s="196" t="s">
        <v>8</v>
      </c>
      <c r="B3" s="72" t="s">
        <v>43</v>
      </c>
      <c r="C3" s="199" t="s">
        <v>45</v>
      </c>
      <c r="D3" s="197"/>
      <c r="E3" s="197"/>
      <c r="F3" s="197"/>
      <c r="G3" s="198"/>
      <c r="AC3" s="131" t="s">
        <v>78</v>
      </c>
      <c r="AG3" t="s">
        <v>79</v>
      </c>
    </row>
    <row r="4" spans="1:60" ht="24.95" customHeight="1" x14ac:dyDescent="0.2">
      <c r="A4" s="200" t="s">
        <v>9</v>
      </c>
      <c r="B4" s="201" t="s">
        <v>43</v>
      </c>
      <c r="C4" s="202" t="s">
        <v>44</v>
      </c>
      <c r="D4" s="203"/>
      <c r="E4" s="203"/>
      <c r="F4" s="203"/>
      <c r="G4" s="204"/>
      <c r="AG4" t="s">
        <v>80</v>
      </c>
    </row>
    <row r="5" spans="1:60" x14ac:dyDescent="0.2">
      <c r="D5" s="194"/>
    </row>
    <row r="6" spans="1:60" ht="38.25" x14ac:dyDescent="0.2">
      <c r="A6" s="206" t="s">
        <v>81</v>
      </c>
      <c r="B6" s="208" t="s">
        <v>82</v>
      </c>
      <c r="C6" s="208" t="s">
        <v>83</v>
      </c>
      <c r="D6" s="207" t="s">
        <v>84</v>
      </c>
      <c r="E6" s="206" t="s">
        <v>85</v>
      </c>
      <c r="F6" s="205" t="s">
        <v>86</v>
      </c>
      <c r="G6" s="206" t="s">
        <v>29</v>
      </c>
      <c r="H6" s="209" t="s">
        <v>30</v>
      </c>
      <c r="I6" s="209" t="s">
        <v>87</v>
      </c>
      <c r="J6" s="209" t="s">
        <v>31</v>
      </c>
      <c r="K6" s="209" t="s">
        <v>88</v>
      </c>
      <c r="L6" s="209" t="s">
        <v>89</v>
      </c>
      <c r="M6" s="209" t="s">
        <v>90</v>
      </c>
      <c r="N6" s="209" t="s">
        <v>91</v>
      </c>
      <c r="O6" s="209" t="s">
        <v>92</v>
      </c>
      <c r="P6" s="209" t="s">
        <v>93</v>
      </c>
      <c r="Q6" s="209" t="s">
        <v>94</v>
      </c>
      <c r="R6" s="209" t="s">
        <v>95</v>
      </c>
      <c r="S6" s="209" t="s">
        <v>96</v>
      </c>
      <c r="T6" s="209" t="s">
        <v>97</v>
      </c>
      <c r="U6" s="209" t="s">
        <v>98</v>
      </c>
      <c r="V6" s="209" t="s">
        <v>99</v>
      </c>
      <c r="W6" s="209" t="s">
        <v>100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7" t="s">
        <v>101</v>
      </c>
      <c r="B8" s="228" t="s">
        <v>43</v>
      </c>
      <c r="C8" s="252" t="s">
        <v>65</v>
      </c>
      <c r="D8" s="229"/>
      <c r="E8" s="230"/>
      <c r="F8" s="231"/>
      <c r="G8" s="231">
        <f>SUMIF(AG9:AG45,"&lt;&gt;NOR",G9:G45)</f>
        <v>0</v>
      </c>
      <c r="H8" s="231"/>
      <c r="I8" s="231">
        <f>SUM(I9:I45)</f>
        <v>0</v>
      </c>
      <c r="J8" s="231"/>
      <c r="K8" s="231">
        <f>SUM(K9:K45)</f>
        <v>0</v>
      </c>
      <c r="L8" s="231"/>
      <c r="M8" s="231">
        <f>SUM(M9:M45)</f>
        <v>0</v>
      </c>
      <c r="N8" s="231"/>
      <c r="O8" s="231">
        <f>SUM(O9:O45)</f>
        <v>0</v>
      </c>
      <c r="P8" s="231"/>
      <c r="Q8" s="231">
        <f>SUM(Q9:Q45)</f>
        <v>0</v>
      </c>
      <c r="R8" s="231"/>
      <c r="S8" s="231"/>
      <c r="T8" s="232"/>
      <c r="U8" s="226"/>
      <c r="V8" s="226">
        <f>SUM(V9:V45)</f>
        <v>46.9</v>
      </c>
      <c r="W8" s="226"/>
      <c r="AG8" t="s">
        <v>102</v>
      </c>
    </row>
    <row r="9" spans="1:60" outlineLevel="1" x14ac:dyDescent="0.2">
      <c r="A9" s="233">
        <v>1</v>
      </c>
      <c r="B9" s="234" t="s">
        <v>103</v>
      </c>
      <c r="C9" s="253" t="s">
        <v>104</v>
      </c>
      <c r="D9" s="235" t="s">
        <v>105</v>
      </c>
      <c r="E9" s="236">
        <v>37.200000000000003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38" t="s">
        <v>106</v>
      </c>
      <c r="S9" s="238" t="s">
        <v>107</v>
      </c>
      <c r="T9" s="239" t="s">
        <v>108</v>
      </c>
      <c r="U9" s="219">
        <v>0.42200000000000004</v>
      </c>
      <c r="V9" s="219">
        <f>ROUND(E9*U9,2)</f>
        <v>15.7</v>
      </c>
      <c r="W9" s="219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109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54" t="s">
        <v>110</v>
      </c>
      <c r="D10" s="241"/>
      <c r="E10" s="241"/>
      <c r="F10" s="241"/>
      <c r="G10" s="241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111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0" t="str">
        <f>C10</f>
        <v>s přemístěním výkopku v příčných profilech na vzdálenost do 15 m nebo s naložením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55" t="s">
        <v>112</v>
      </c>
      <c r="D11" s="220"/>
      <c r="E11" s="221">
        <v>37.200000000000003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113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3">
        <v>2</v>
      </c>
      <c r="B12" s="234" t="s">
        <v>114</v>
      </c>
      <c r="C12" s="253" t="s">
        <v>115</v>
      </c>
      <c r="D12" s="235" t="s">
        <v>105</v>
      </c>
      <c r="E12" s="236">
        <v>37.200000000000003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38" t="s">
        <v>106</v>
      </c>
      <c r="S12" s="238" t="s">
        <v>107</v>
      </c>
      <c r="T12" s="239" t="s">
        <v>108</v>
      </c>
      <c r="U12" s="219">
        <v>8.8000000000000009E-2</v>
      </c>
      <c r="V12" s="219">
        <f>ROUND(E12*U12,2)</f>
        <v>3.27</v>
      </c>
      <c r="W12" s="219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109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7"/>
      <c r="B13" s="218"/>
      <c r="C13" s="254" t="s">
        <v>110</v>
      </c>
      <c r="D13" s="241"/>
      <c r="E13" s="241"/>
      <c r="F13" s="241"/>
      <c r="G13" s="241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111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0" t="str">
        <f>C13</f>
        <v>s přemístěním výkopku v příčných profilech na vzdálenost do 15 m nebo s naložením na dopravní prostředek.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55" t="s">
        <v>112</v>
      </c>
      <c r="D14" s="220"/>
      <c r="E14" s="221">
        <v>37.200000000000003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113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3">
        <v>3</v>
      </c>
      <c r="B15" s="234" t="s">
        <v>116</v>
      </c>
      <c r="C15" s="253" t="s">
        <v>117</v>
      </c>
      <c r="D15" s="235" t="s">
        <v>105</v>
      </c>
      <c r="E15" s="236">
        <v>24.75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38" t="s">
        <v>106</v>
      </c>
      <c r="S15" s="238" t="s">
        <v>107</v>
      </c>
      <c r="T15" s="239" t="s">
        <v>108</v>
      </c>
      <c r="U15" s="219">
        <v>7.400000000000001E-2</v>
      </c>
      <c r="V15" s="219">
        <f>ROUND(E15*U15,2)</f>
        <v>1.83</v>
      </c>
      <c r="W15" s="219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109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54" t="s">
        <v>118</v>
      </c>
      <c r="D16" s="241"/>
      <c r="E16" s="241"/>
      <c r="F16" s="241"/>
      <c r="G16" s="241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111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0" t="str">
        <f>C16</f>
        <v>po suchu, bez ohledu na druh dopravního prostředku, bez naložení výkopku, avšak se složením bez rozhrnutí,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55" t="s">
        <v>119</v>
      </c>
      <c r="D17" s="220"/>
      <c r="E17" s="221">
        <v>24.75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113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3">
        <v>4</v>
      </c>
      <c r="B18" s="234" t="s">
        <v>120</v>
      </c>
      <c r="C18" s="253" t="s">
        <v>121</v>
      </c>
      <c r="D18" s="235" t="s">
        <v>105</v>
      </c>
      <c r="E18" s="236">
        <v>24.825000000000003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38" t="s">
        <v>106</v>
      </c>
      <c r="S18" s="238" t="s">
        <v>107</v>
      </c>
      <c r="T18" s="239" t="s">
        <v>108</v>
      </c>
      <c r="U18" s="219">
        <v>1.1000000000000001E-2</v>
      </c>
      <c r="V18" s="219">
        <f>ROUND(E18*U18,2)</f>
        <v>0.27</v>
      </c>
      <c r="W18" s="219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54" t="s">
        <v>118</v>
      </c>
      <c r="D19" s="241"/>
      <c r="E19" s="241"/>
      <c r="F19" s="241"/>
      <c r="G19" s="241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111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0" t="str">
        <f>C19</f>
        <v>po suchu, bez ohledu na druh dopravního prostředku, bez naložení výkopku, avšak se složením bez rozhrnutí,</v>
      </c>
      <c r="BB19" s="210"/>
      <c r="BC19" s="210"/>
      <c r="BD19" s="210"/>
      <c r="BE19" s="210"/>
      <c r="BF19" s="210"/>
      <c r="BG19" s="210"/>
      <c r="BH19" s="210"/>
    </row>
    <row r="20" spans="1:60" ht="45" outlineLevel="1" x14ac:dyDescent="0.2">
      <c r="A20" s="217"/>
      <c r="B20" s="218"/>
      <c r="C20" s="256" t="s">
        <v>123</v>
      </c>
      <c r="D20" s="242"/>
      <c r="E20" s="242"/>
      <c r="F20" s="242"/>
      <c r="G20" s="242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124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0" t="str">
        <f>C20</f>
        <v>Výkaz výměr obsahuje pro manipulaci s vytěženou zeminou, položky, které jsou limitovány určitou vzdáleností pro vodorovné přemístění. Místo pro uložení vytěžené zeminy  si zajišťuje uchazeč dle svého technologického plánu a je na uchazeči jaká místa pro uložení zeminy zvolí. Do nabídkové ceny musí uchazeč zakalkulovat skutečné náklady podle odvozní vzdálenosti bez ohledu na to, jaká vzdálenost je uvedená v popise položky.Platí pro všechny položky vodorovného přemístění zeminy.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55" t="s">
        <v>125</v>
      </c>
      <c r="D21" s="220"/>
      <c r="E21" s="221">
        <v>37.200000000000003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113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55" t="s">
        <v>126</v>
      </c>
      <c r="D22" s="220"/>
      <c r="E22" s="221">
        <v>-12.375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113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33.75" outlineLevel="1" x14ac:dyDescent="0.2">
      <c r="A23" s="233">
        <v>5</v>
      </c>
      <c r="B23" s="234" t="s">
        <v>127</v>
      </c>
      <c r="C23" s="253" t="s">
        <v>128</v>
      </c>
      <c r="D23" s="235" t="s">
        <v>105</v>
      </c>
      <c r="E23" s="236">
        <v>372.375</v>
      </c>
      <c r="F23" s="237"/>
      <c r="G23" s="238">
        <f>ROUND(E23*F23,2)</f>
        <v>0</v>
      </c>
      <c r="H23" s="237"/>
      <c r="I23" s="238">
        <f>ROUND(E23*H23,2)</f>
        <v>0</v>
      </c>
      <c r="J23" s="237"/>
      <c r="K23" s="238">
        <f>ROUND(E23*J23,2)</f>
        <v>0</v>
      </c>
      <c r="L23" s="238">
        <v>21</v>
      </c>
      <c r="M23" s="238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38" t="s">
        <v>106</v>
      </c>
      <c r="S23" s="238" t="s">
        <v>107</v>
      </c>
      <c r="T23" s="239" t="s">
        <v>108</v>
      </c>
      <c r="U23" s="219">
        <v>0</v>
      </c>
      <c r="V23" s="219">
        <f>ROUND(E23*U23,2)</f>
        <v>0</v>
      </c>
      <c r="W23" s="219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109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7"/>
      <c r="B24" s="218"/>
      <c r="C24" s="254" t="s">
        <v>118</v>
      </c>
      <c r="D24" s="241"/>
      <c r="E24" s="241"/>
      <c r="F24" s="241"/>
      <c r="G24" s="241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111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0" t="str">
        <f>C24</f>
        <v>po suchu, bez ohledu na druh dopravního prostředku, bez naložení výkopku, avšak se složením bez rozhrnutí,</v>
      </c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57" t="s">
        <v>129</v>
      </c>
      <c r="D25" s="222"/>
      <c r="E25" s="223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113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58" t="s">
        <v>130</v>
      </c>
      <c r="D26" s="222"/>
      <c r="E26" s="223">
        <v>37.200000000000003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113</v>
      </c>
      <c r="AH26" s="210">
        <v>2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58" t="s">
        <v>131</v>
      </c>
      <c r="D27" s="222"/>
      <c r="E27" s="223">
        <v>-12.375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113</v>
      </c>
      <c r="AH27" s="210">
        <v>2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7"/>
      <c r="B28" s="218"/>
      <c r="C28" s="259" t="s">
        <v>132</v>
      </c>
      <c r="D28" s="224"/>
      <c r="E28" s="225">
        <v>24.825000000000003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113</v>
      </c>
      <c r="AH28" s="210">
        <v>3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57" t="s">
        <v>133</v>
      </c>
      <c r="D29" s="222"/>
      <c r="E29" s="223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113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55" t="s">
        <v>134</v>
      </c>
      <c r="D30" s="220"/>
      <c r="E30" s="221">
        <v>372.375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113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3">
        <v>6</v>
      </c>
      <c r="B31" s="234" t="s">
        <v>135</v>
      </c>
      <c r="C31" s="253" t="s">
        <v>136</v>
      </c>
      <c r="D31" s="235" t="s">
        <v>105</v>
      </c>
      <c r="E31" s="236">
        <v>12.375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38" t="s">
        <v>106</v>
      </c>
      <c r="S31" s="238" t="s">
        <v>107</v>
      </c>
      <c r="T31" s="239" t="s">
        <v>108</v>
      </c>
      <c r="U31" s="219">
        <v>0.65200000000000002</v>
      </c>
      <c r="V31" s="219">
        <f>ROUND(E31*U31,2)</f>
        <v>8.07</v>
      </c>
      <c r="W31" s="219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109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55" t="s">
        <v>137</v>
      </c>
      <c r="D32" s="220"/>
      <c r="E32" s="221">
        <v>12.375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113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3">
        <v>7</v>
      </c>
      <c r="B33" s="234" t="s">
        <v>138</v>
      </c>
      <c r="C33" s="253" t="s">
        <v>139</v>
      </c>
      <c r="D33" s="235" t="s">
        <v>105</v>
      </c>
      <c r="E33" s="236">
        <v>37.200000000000003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38" t="s">
        <v>106</v>
      </c>
      <c r="S33" s="238" t="s">
        <v>107</v>
      </c>
      <c r="T33" s="239" t="s">
        <v>108</v>
      </c>
      <c r="U33" s="219">
        <v>9.0000000000000011E-3</v>
      </c>
      <c r="V33" s="219">
        <f>ROUND(E33*U33,2)</f>
        <v>0.33</v>
      </c>
      <c r="W33" s="219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122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45" outlineLevel="1" x14ac:dyDescent="0.2">
      <c r="A34" s="217"/>
      <c r="B34" s="218"/>
      <c r="C34" s="260" t="s">
        <v>123</v>
      </c>
      <c r="D34" s="243"/>
      <c r="E34" s="243"/>
      <c r="F34" s="243"/>
      <c r="G34" s="243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124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0" t="str">
        <f>C34</f>
        <v>Výkaz výměr obsahuje pro manipulaci s vytěženou zeminou, položky, které jsou limitovány určitou vzdáleností pro vodorovné přemístění. Místo pro uložení vytěžené zeminy  si zajišťuje uchazeč dle svého technologického plánu a je na uchazeči jaká místa pro uložení zeminy zvolí. Do nabídkové ceny musí uchazeč zakalkulovat skutečné náklady podle odvozní vzdálenosti bez ohledu na to, jaká vzdálenost je uvedená v popise položky.Platí pro všechny položky vodorovného přemístění zeminy.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55" t="s">
        <v>112</v>
      </c>
      <c r="D35" s="220"/>
      <c r="E35" s="221">
        <v>37.200000000000003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113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33">
        <v>8</v>
      </c>
      <c r="B36" s="234" t="s">
        <v>140</v>
      </c>
      <c r="C36" s="253" t="s">
        <v>141</v>
      </c>
      <c r="D36" s="235" t="s">
        <v>142</v>
      </c>
      <c r="E36" s="236">
        <v>157</v>
      </c>
      <c r="F36" s="237"/>
      <c r="G36" s="238">
        <f>ROUND(E36*F36,2)</f>
        <v>0</v>
      </c>
      <c r="H36" s="237"/>
      <c r="I36" s="238">
        <f>ROUND(E36*H36,2)</f>
        <v>0</v>
      </c>
      <c r="J36" s="237"/>
      <c r="K36" s="238">
        <f>ROUND(E36*J36,2)</f>
        <v>0</v>
      </c>
      <c r="L36" s="238">
        <v>21</v>
      </c>
      <c r="M36" s="238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38" t="s">
        <v>106</v>
      </c>
      <c r="S36" s="238" t="s">
        <v>143</v>
      </c>
      <c r="T36" s="239" t="s">
        <v>107</v>
      </c>
      <c r="U36" s="219">
        <v>1.8000000000000002E-2</v>
      </c>
      <c r="V36" s="219">
        <f>ROUND(E36*U36,2)</f>
        <v>2.83</v>
      </c>
      <c r="W36" s="219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7"/>
      <c r="B37" s="218"/>
      <c r="C37" s="254" t="s">
        <v>144</v>
      </c>
      <c r="D37" s="241"/>
      <c r="E37" s="241"/>
      <c r="F37" s="241"/>
      <c r="G37" s="241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0"/>
      <c r="Y37" s="210"/>
      <c r="Z37" s="210"/>
      <c r="AA37" s="210"/>
      <c r="AB37" s="210"/>
      <c r="AC37" s="210"/>
      <c r="AD37" s="210"/>
      <c r="AE37" s="210"/>
      <c r="AF37" s="210"/>
      <c r="AG37" s="210" t="s">
        <v>111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7"/>
      <c r="B38" s="218"/>
      <c r="C38" s="255" t="s">
        <v>145</v>
      </c>
      <c r="D38" s="220"/>
      <c r="E38" s="221">
        <v>157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113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33">
        <v>9</v>
      </c>
      <c r="B39" s="234" t="s">
        <v>146</v>
      </c>
      <c r="C39" s="253" t="s">
        <v>147</v>
      </c>
      <c r="D39" s="235" t="s">
        <v>142</v>
      </c>
      <c r="E39" s="236">
        <v>82.5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38" t="s">
        <v>106</v>
      </c>
      <c r="S39" s="238" t="s">
        <v>107</v>
      </c>
      <c r="T39" s="239" t="s">
        <v>108</v>
      </c>
      <c r="U39" s="219">
        <v>0.17700000000000002</v>
      </c>
      <c r="V39" s="219">
        <f>ROUND(E39*U39,2)</f>
        <v>14.6</v>
      </c>
      <c r="W39" s="219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109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17"/>
      <c r="B40" s="218"/>
      <c r="C40" s="254" t="s">
        <v>148</v>
      </c>
      <c r="D40" s="241"/>
      <c r="E40" s="241"/>
      <c r="F40" s="241"/>
      <c r="G40" s="241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111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0" t="str">
        <f>C40</f>
        <v>s případným nutným přemístěním hromad nebo dočasných skládek na místo potřeby ze vzdálenosti do 30 m, v rovině nebo ve svahu do 1 : 5,</v>
      </c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55" t="s">
        <v>149</v>
      </c>
      <c r="D41" s="220"/>
      <c r="E41" s="221">
        <v>82.5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113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3">
        <v>10</v>
      </c>
      <c r="B42" s="234" t="s">
        <v>150</v>
      </c>
      <c r="C42" s="253" t="s">
        <v>151</v>
      </c>
      <c r="D42" s="235" t="s">
        <v>105</v>
      </c>
      <c r="E42" s="236">
        <v>24.825000000000003</v>
      </c>
      <c r="F42" s="237"/>
      <c r="G42" s="238">
        <f>ROUND(E42*F42,2)</f>
        <v>0</v>
      </c>
      <c r="H42" s="237"/>
      <c r="I42" s="238">
        <f>ROUND(E42*H42,2)</f>
        <v>0</v>
      </c>
      <c r="J42" s="237"/>
      <c r="K42" s="238">
        <f>ROUND(E42*J42,2)</f>
        <v>0</v>
      </c>
      <c r="L42" s="238">
        <v>21</v>
      </c>
      <c r="M42" s="238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38" t="s">
        <v>106</v>
      </c>
      <c r="S42" s="238" t="s">
        <v>107</v>
      </c>
      <c r="T42" s="239" t="s">
        <v>108</v>
      </c>
      <c r="U42" s="219">
        <v>0</v>
      </c>
      <c r="V42" s="219">
        <f>ROUND(E42*U42,2)</f>
        <v>0</v>
      </c>
      <c r="W42" s="219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56.25" outlineLevel="1" x14ac:dyDescent="0.2">
      <c r="A43" s="217"/>
      <c r="B43" s="218"/>
      <c r="C43" s="260" t="s">
        <v>152</v>
      </c>
      <c r="D43" s="243"/>
      <c r="E43" s="243"/>
      <c r="F43" s="243"/>
      <c r="G43" s="243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124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40" t="str">
        <f>C43</f>
        <v>Výkaz výměr obsahuje pro manipulaci s vytěženou zeminou, popřípadě s vybouranými hmotami, položky, které jsou limitovány určitou vzdáleností pro vodorovné přemístění. Místo pro uložení vytěžené zeminy či vybouraných hmot si zajišťuje uchazeč dle svého technologického plánu a je na uchazeči jaká místa pro uložení zeminy či vybouraných hmot zvolí. Do nabídkové ceny musí uchazeč zakalkulovat skutečné náklady podle odvozní vzdálenosti bez ohledu na to, jaká vzdálenost je uvedená v popise položky.Platí pro všechny položky vodorovného přemístění zeminy, suti, či vybouraných hmot.</v>
      </c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55" t="s">
        <v>125</v>
      </c>
      <c r="D44" s="220"/>
      <c r="E44" s="221">
        <v>37.200000000000003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113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55" t="s">
        <v>126</v>
      </c>
      <c r="D45" s="220"/>
      <c r="E45" s="221">
        <v>-12.375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113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7" t="s">
        <v>101</v>
      </c>
      <c r="B46" s="228" t="s">
        <v>66</v>
      </c>
      <c r="C46" s="252" t="s">
        <v>67</v>
      </c>
      <c r="D46" s="229"/>
      <c r="E46" s="230"/>
      <c r="F46" s="231"/>
      <c r="G46" s="231">
        <f>SUMIF(AG47:AG50,"&lt;&gt;NOR",G47:G50)</f>
        <v>0</v>
      </c>
      <c r="H46" s="231"/>
      <c r="I46" s="231">
        <f>SUM(I47:I50)</f>
        <v>0</v>
      </c>
      <c r="J46" s="231"/>
      <c r="K46" s="231">
        <f>SUM(K47:K50)</f>
        <v>0</v>
      </c>
      <c r="L46" s="231"/>
      <c r="M46" s="231">
        <f>SUM(M47:M50)</f>
        <v>0</v>
      </c>
      <c r="N46" s="231"/>
      <c r="O46" s="231">
        <f>SUM(O47:O50)</f>
        <v>0</v>
      </c>
      <c r="P46" s="231"/>
      <c r="Q46" s="231">
        <f>SUM(Q47:Q50)</f>
        <v>0</v>
      </c>
      <c r="R46" s="231"/>
      <c r="S46" s="231"/>
      <c r="T46" s="232"/>
      <c r="U46" s="226"/>
      <c r="V46" s="226">
        <f>SUM(V47:V50)</f>
        <v>4.95</v>
      </c>
      <c r="W46" s="226"/>
      <c r="AG46" t="s">
        <v>102</v>
      </c>
    </row>
    <row r="47" spans="1:60" outlineLevel="1" x14ac:dyDescent="0.2">
      <c r="A47" s="233">
        <v>11</v>
      </c>
      <c r="B47" s="234" t="s">
        <v>153</v>
      </c>
      <c r="C47" s="253" t="s">
        <v>154</v>
      </c>
      <c r="D47" s="235" t="s">
        <v>142</v>
      </c>
      <c r="E47" s="236">
        <v>82.5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38"/>
      <c r="S47" s="238" t="s">
        <v>107</v>
      </c>
      <c r="T47" s="239" t="s">
        <v>108</v>
      </c>
      <c r="U47" s="219">
        <v>6.0000000000000005E-2</v>
      </c>
      <c r="V47" s="219">
        <f>ROUND(E47*U47,2)</f>
        <v>4.95</v>
      </c>
      <c r="W47" s="219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109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55" t="s">
        <v>149</v>
      </c>
      <c r="D48" s="220"/>
      <c r="E48" s="221">
        <v>82.5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113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3">
        <v>12</v>
      </c>
      <c r="B49" s="234" t="s">
        <v>155</v>
      </c>
      <c r="C49" s="253" t="s">
        <v>156</v>
      </c>
      <c r="D49" s="235" t="s">
        <v>157</v>
      </c>
      <c r="E49" s="236">
        <v>4.125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8">
        <v>1E-3</v>
      </c>
      <c r="O49" s="238">
        <f>ROUND(E49*N49,2)</f>
        <v>0</v>
      </c>
      <c r="P49" s="238">
        <v>0</v>
      </c>
      <c r="Q49" s="238">
        <f>ROUND(E49*P49,2)</f>
        <v>0</v>
      </c>
      <c r="R49" s="238" t="s">
        <v>158</v>
      </c>
      <c r="S49" s="238" t="s">
        <v>107</v>
      </c>
      <c r="T49" s="239" t="s">
        <v>108</v>
      </c>
      <c r="U49" s="219">
        <v>0</v>
      </c>
      <c r="V49" s="219">
        <f>ROUND(E49*U49,2)</f>
        <v>0</v>
      </c>
      <c r="W49" s="219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159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55" t="s">
        <v>160</v>
      </c>
      <c r="D50" s="220"/>
      <c r="E50" s="221">
        <v>4.125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113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227" t="s">
        <v>101</v>
      </c>
      <c r="B51" s="228" t="s">
        <v>68</v>
      </c>
      <c r="C51" s="252" t="s">
        <v>69</v>
      </c>
      <c r="D51" s="229"/>
      <c r="E51" s="230"/>
      <c r="F51" s="231"/>
      <c r="G51" s="231">
        <f>SUMIF(AG52:AG59,"&lt;&gt;NOR",G52:G59)</f>
        <v>0</v>
      </c>
      <c r="H51" s="231"/>
      <c r="I51" s="231">
        <f>SUM(I52:I59)</f>
        <v>0</v>
      </c>
      <c r="J51" s="231"/>
      <c r="K51" s="231">
        <f>SUM(K52:K59)</f>
        <v>0</v>
      </c>
      <c r="L51" s="231"/>
      <c r="M51" s="231">
        <f>SUM(M52:M59)</f>
        <v>0</v>
      </c>
      <c r="N51" s="231"/>
      <c r="O51" s="231">
        <f>SUM(O52:O59)</f>
        <v>80.010000000000005</v>
      </c>
      <c r="P51" s="231"/>
      <c r="Q51" s="231">
        <f>SUM(Q52:Q59)</f>
        <v>0</v>
      </c>
      <c r="R51" s="231"/>
      <c r="S51" s="231"/>
      <c r="T51" s="232"/>
      <c r="U51" s="226"/>
      <c r="V51" s="226">
        <f>SUM(V52:V59)</f>
        <v>73.179999999999993</v>
      </c>
      <c r="W51" s="226"/>
      <c r="AG51" t="s">
        <v>102</v>
      </c>
    </row>
    <row r="52" spans="1:60" ht="22.5" outlineLevel="1" x14ac:dyDescent="0.2">
      <c r="A52" s="244">
        <v>13</v>
      </c>
      <c r="B52" s="245" t="s">
        <v>161</v>
      </c>
      <c r="C52" s="261" t="s">
        <v>162</v>
      </c>
      <c r="D52" s="246" t="s">
        <v>142</v>
      </c>
      <c r="E52" s="247">
        <v>124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0.441</v>
      </c>
      <c r="O52" s="249">
        <f>ROUND(E52*N52,2)</f>
        <v>54.68</v>
      </c>
      <c r="P52" s="249">
        <v>0</v>
      </c>
      <c r="Q52" s="249">
        <f>ROUND(E52*P52,2)</f>
        <v>0</v>
      </c>
      <c r="R52" s="249" t="s">
        <v>163</v>
      </c>
      <c r="S52" s="249" t="s">
        <v>107</v>
      </c>
      <c r="T52" s="250" t="s">
        <v>108</v>
      </c>
      <c r="U52" s="219">
        <v>2.9000000000000001E-2</v>
      </c>
      <c r="V52" s="219">
        <f>ROUND(E52*U52,2)</f>
        <v>3.6</v>
      </c>
      <c r="W52" s="219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109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3">
        <v>14</v>
      </c>
      <c r="B53" s="234" t="s">
        <v>164</v>
      </c>
      <c r="C53" s="253" t="s">
        <v>165</v>
      </c>
      <c r="D53" s="235" t="s">
        <v>142</v>
      </c>
      <c r="E53" s="236">
        <v>124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8">
        <v>7.3900000000000007E-2</v>
      </c>
      <c r="O53" s="238">
        <f>ROUND(E53*N53,2)</f>
        <v>9.16</v>
      </c>
      <c r="P53" s="238">
        <v>0</v>
      </c>
      <c r="Q53" s="238">
        <f>ROUND(E53*P53,2)</f>
        <v>0</v>
      </c>
      <c r="R53" s="238" t="s">
        <v>163</v>
      </c>
      <c r="S53" s="238" t="s">
        <v>107</v>
      </c>
      <c r="T53" s="239" t="s">
        <v>108</v>
      </c>
      <c r="U53" s="219">
        <v>0.45200000000000001</v>
      </c>
      <c r="V53" s="219">
        <f>ROUND(E53*U53,2)</f>
        <v>56.05</v>
      </c>
      <c r="W53" s="219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122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17"/>
      <c r="B54" s="218"/>
      <c r="C54" s="254" t="s">
        <v>166</v>
      </c>
      <c r="D54" s="241"/>
      <c r="E54" s="241"/>
      <c r="F54" s="241"/>
      <c r="G54" s="241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111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40" t="str">
        <f>C54</f>
        <v>s provedením lože z kameniva drceného, s vyplněním spár, s dvojitým hutněním a se smetením přebytečného materiálu na krajnici. S dodáním hmot pro lože a výplň spár.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3">
        <v>15</v>
      </c>
      <c r="B55" s="234" t="s">
        <v>167</v>
      </c>
      <c r="C55" s="253" t="s">
        <v>168</v>
      </c>
      <c r="D55" s="235" t="s">
        <v>169</v>
      </c>
      <c r="E55" s="236">
        <v>33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8">
        <v>3.3000000000000005E-4</v>
      </c>
      <c r="O55" s="238">
        <f>ROUND(E55*N55,2)</f>
        <v>0.01</v>
      </c>
      <c r="P55" s="238">
        <v>0</v>
      </c>
      <c r="Q55" s="238">
        <f>ROUND(E55*P55,2)</f>
        <v>0</v>
      </c>
      <c r="R55" s="238" t="s">
        <v>163</v>
      </c>
      <c r="S55" s="238" t="s">
        <v>107</v>
      </c>
      <c r="T55" s="239" t="s">
        <v>108</v>
      </c>
      <c r="U55" s="219">
        <v>0.41000000000000003</v>
      </c>
      <c r="V55" s="219">
        <f>ROUND(E55*U55,2)</f>
        <v>13.53</v>
      </c>
      <c r="W55" s="219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122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60" t="s">
        <v>170</v>
      </c>
      <c r="D56" s="243"/>
      <c r="E56" s="243"/>
      <c r="F56" s="243"/>
      <c r="G56" s="243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124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55" t="s">
        <v>171</v>
      </c>
      <c r="D57" s="220"/>
      <c r="E57" s="221">
        <v>33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113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33">
        <v>16</v>
      </c>
      <c r="B58" s="234" t="s">
        <v>172</v>
      </c>
      <c r="C58" s="253" t="s">
        <v>173</v>
      </c>
      <c r="D58" s="235" t="s">
        <v>142</v>
      </c>
      <c r="E58" s="236">
        <v>125.24000000000001</v>
      </c>
      <c r="F58" s="237"/>
      <c r="G58" s="238">
        <f>ROUND(E58*F58,2)</f>
        <v>0</v>
      </c>
      <c r="H58" s="237"/>
      <c r="I58" s="238">
        <f>ROUND(E58*H58,2)</f>
        <v>0</v>
      </c>
      <c r="J58" s="237"/>
      <c r="K58" s="238">
        <f>ROUND(E58*J58,2)</f>
        <v>0</v>
      </c>
      <c r="L58" s="238">
        <v>21</v>
      </c>
      <c r="M58" s="238">
        <f>G58*(1+L58/100)</f>
        <v>0</v>
      </c>
      <c r="N58" s="238">
        <v>0.129</v>
      </c>
      <c r="O58" s="238">
        <f>ROUND(E58*N58,2)</f>
        <v>16.16</v>
      </c>
      <c r="P58" s="238">
        <v>0</v>
      </c>
      <c r="Q58" s="238">
        <f>ROUND(E58*P58,2)</f>
        <v>0</v>
      </c>
      <c r="R58" s="238" t="s">
        <v>158</v>
      </c>
      <c r="S58" s="238" t="s">
        <v>107</v>
      </c>
      <c r="T58" s="239" t="s">
        <v>108</v>
      </c>
      <c r="U58" s="219">
        <v>0</v>
      </c>
      <c r="V58" s="219">
        <f>ROUND(E58*U58,2)</f>
        <v>0</v>
      </c>
      <c r="W58" s="219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174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55" t="s">
        <v>175</v>
      </c>
      <c r="D59" s="220"/>
      <c r="E59" s="221">
        <v>125.24000000000001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113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7" t="s">
        <v>101</v>
      </c>
      <c r="B60" s="228" t="s">
        <v>70</v>
      </c>
      <c r="C60" s="252" t="s">
        <v>71</v>
      </c>
      <c r="D60" s="229"/>
      <c r="E60" s="230"/>
      <c r="F60" s="231"/>
      <c r="G60" s="231">
        <f>SUMIF(AG61:AG64,"&lt;&gt;NOR",G61:G64)</f>
        <v>0</v>
      </c>
      <c r="H60" s="231"/>
      <c r="I60" s="231">
        <f>SUM(I61:I64)</f>
        <v>0</v>
      </c>
      <c r="J60" s="231"/>
      <c r="K60" s="231">
        <f>SUM(K61:K64)</f>
        <v>0</v>
      </c>
      <c r="L60" s="231"/>
      <c r="M60" s="231">
        <f>SUM(M61:M64)</f>
        <v>0</v>
      </c>
      <c r="N60" s="231"/>
      <c r="O60" s="231">
        <f>SUM(O61:O64)</f>
        <v>21.41</v>
      </c>
      <c r="P60" s="231"/>
      <c r="Q60" s="231">
        <f>SUM(Q61:Q64)</f>
        <v>0</v>
      </c>
      <c r="R60" s="231"/>
      <c r="S60" s="231"/>
      <c r="T60" s="232"/>
      <c r="U60" s="226"/>
      <c r="V60" s="226">
        <f>SUM(V61:V64)</f>
        <v>23.1</v>
      </c>
      <c r="W60" s="226"/>
      <c r="AG60" t="s">
        <v>102</v>
      </c>
    </row>
    <row r="61" spans="1:60" ht="22.5" outlineLevel="1" x14ac:dyDescent="0.2">
      <c r="A61" s="233">
        <v>17</v>
      </c>
      <c r="B61" s="234" t="s">
        <v>176</v>
      </c>
      <c r="C61" s="253" t="s">
        <v>177</v>
      </c>
      <c r="D61" s="235" t="s">
        <v>169</v>
      </c>
      <c r="E61" s="236">
        <v>165</v>
      </c>
      <c r="F61" s="237"/>
      <c r="G61" s="238">
        <f>ROUND(E61*F61,2)</f>
        <v>0</v>
      </c>
      <c r="H61" s="237"/>
      <c r="I61" s="238">
        <f>ROUND(E61*H61,2)</f>
        <v>0</v>
      </c>
      <c r="J61" s="237"/>
      <c r="K61" s="238">
        <f>ROUND(E61*J61,2)</f>
        <v>0</v>
      </c>
      <c r="L61" s="238">
        <v>21</v>
      </c>
      <c r="M61" s="238">
        <f>G61*(1+L61/100)</f>
        <v>0</v>
      </c>
      <c r="N61" s="238">
        <v>0.10250000000000001</v>
      </c>
      <c r="O61" s="238">
        <f>ROUND(E61*N61,2)</f>
        <v>16.91</v>
      </c>
      <c r="P61" s="238">
        <v>0</v>
      </c>
      <c r="Q61" s="238">
        <f>ROUND(E61*P61,2)</f>
        <v>0</v>
      </c>
      <c r="R61" s="238" t="s">
        <v>163</v>
      </c>
      <c r="S61" s="238" t="s">
        <v>107</v>
      </c>
      <c r="T61" s="239" t="s">
        <v>108</v>
      </c>
      <c r="U61" s="219">
        <v>0.14000000000000001</v>
      </c>
      <c r="V61" s="219">
        <f>ROUND(E61*U61,2)</f>
        <v>23.1</v>
      </c>
      <c r="W61" s="219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109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54" t="s">
        <v>178</v>
      </c>
      <c r="D62" s="241"/>
      <c r="E62" s="241"/>
      <c r="F62" s="241"/>
      <c r="G62" s="241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111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3">
        <v>18</v>
      </c>
      <c r="B63" s="234" t="s">
        <v>179</v>
      </c>
      <c r="C63" s="253" t="s">
        <v>180</v>
      </c>
      <c r="D63" s="235" t="s">
        <v>181</v>
      </c>
      <c r="E63" s="236">
        <v>166.65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8">
        <v>2.7000000000000003E-2</v>
      </c>
      <c r="O63" s="238">
        <f>ROUND(E63*N63,2)</f>
        <v>4.5</v>
      </c>
      <c r="P63" s="238">
        <v>0</v>
      </c>
      <c r="Q63" s="238">
        <f>ROUND(E63*P63,2)</f>
        <v>0</v>
      </c>
      <c r="R63" s="238" t="s">
        <v>158</v>
      </c>
      <c r="S63" s="238" t="s">
        <v>107</v>
      </c>
      <c r="T63" s="239" t="s">
        <v>108</v>
      </c>
      <c r="U63" s="219">
        <v>0</v>
      </c>
      <c r="V63" s="219">
        <f>ROUND(E63*U63,2)</f>
        <v>0</v>
      </c>
      <c r="W63" s="219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159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55" t="s">
        <v>182</v>
      </c>
      <c r="D64" s="220"/>
      <c r="E64" s="221">
        <v>166.65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113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27" t="s">
        <v>101</v>
      </c>
      <c r="B65" s="228" t="s">
        <v>72</v>
      </c>
      <c r="C65" s="252" t="s">
        <v>73</v>
      </c>
      <c r="D65" s="229"/>
      <c r="E65" s="230"/>
      <c r="F65" s="231"/>
      <c r="G65" s="231">
        <f>SUMIF(AG66:AG67,"&lt;&gt;NOR",G66:G67)</f>
        <v>0</v>
      </c>
      <c r="H65" s="231"/>
      <c r="I65" s="231">
        <f>SUM(I66:I67)</f>
        <v>0</v>
      </c>
      <c r="J65" s="231"/>
      <c r="K65" s="231">
        <f>SUM(K66:K67)</f>
        <v>0</v>
      </c>
      <c r="L65" s="231"/>
      <c r="M65" s="231">
        <f>SUM(M66:M67)</f>
        <v>0</v>
      </c>
      <c r="N65" s="231"/>
      <c r="O65" s="231">
        <f>SUM(O66:O67)</f>
        <v>0</v>
      </c>
      <c r="P65" s="231"/>
      <c r="Q65" s="231">
        <f>SUM(Q66:Q67)</f>
        <v>0</v>
      </c>
      <c r="R65" s="231"/>
      <c r="S65" s="231"/>
      <c r="T65" s="232"/>
      <c r="U65" s="226"/>
      <c r="V65" s="226">
        <f>SUM(V66:V67)</f>
        <v>39.56</v>
      </c>
      <c r="W65" s="226"/>
      <c r="AG65" t="s">
        <v>102</v>
      </c>
    </row>
    <row r="66" spans="1:60" outlineLevel="1" x14ac:dyDescent="0.2">
      <c r="A66" s="233">
        <v>19</v>
      </c>
      <c r="B66" s="234" t="s">
        <v>183</v>
      </c>
      <c r="C66" s="253" t="s">
        <v>184</v>
      </c>
      <c r="D66" s="235" t="s">
        <v>185</v>
      </c>
      <c r="E66" s="236">
        <v>101.43063000000001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38" t="s">
        <v>163</v>
      </c>
      <c r="S66" s="238" t="s">
        <v>107</v>
      </c>
      <c r="T66" s="239" t="s">
        <v>108</v>
      </c>
      <c r="U66" s="219">
        <v>0.39</v>
      </c>
      <c r="V66" s="219">
        <f>ROUND(E66*U66,2)</f>
        <v>39.56</v>
      </c>
      <c r="W66" s="219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186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54" t="s">
        <v>187</v>
      </c>
      <c r="D67" s="241"/>
      <c r="E67" s="241"/>
      <c r="F67" s="241"/>
      <c r="G67" s="241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111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7" t="s">
        <v>101</v>
      </c>
      <c r="B68" s="228" t="s">
        <v>74</v>
      </c>
      <c r="C68" s="252" t="s">
        <v>27</v>
      </c>
      <c r="D68" s="229"/>
      <c r="E68" s="230"/>
      <c r="F68" s="231"/>
      <c r="G68" s="231">
        <f>SUMIF(AG69:AG72,"&lt;&gt;NOR",G69:G72)</f>
        <v>0</v>
      </c>
      <c r="H68" s="231"/>
      <c r="I68" s="231">
        <f>SUM(I69:I72)</f>
        <v>0</v>
      </c>
      <c r="J68" s="231"/>
      <c r="K68" s="231">
        <f>SUM(K69:K72)</f>
        <v>0</v>
      </c>
      <c r="L68" s="231"/>
      <c r="M68" s="231">
        <f>SUM(M69:M72)</f>
        <v>0</v>
      </c>
      <c r="N68" s="231"/>
      <c r="O68" s="231">
        <f>SUM(O69:O72)</f>
        <v>0</v>
      </c>
      <c r="P68" s="231"/>
      <c r="Q68" s="231">
        <f>SUM(Q69:Q72)</f>
        <v>0</v>
      </c>
      <c r="R68" s="231"/>
      <c r="S68" s="231"/>
      <c r="T68" s="232"/>
      <c r="U68" s="226"/>
      <c r="V68" s="226">
        <f>SUM(V69:V72)</f>
        <v>0</v>
      </c>
      <c r="W68" s="226"/>
      <c r="AG68" t="s">
        <v>102</v>
      </c>
    </row>
    <row r="69" spans="1:60" outlineLevel="1" x14ac:dyDescent="0.2">
      <c r="A69" s="244">
        <v>20</v>
      </c>
      <c r="B69" s="245" t="s">
        <v>188</v>
      </c>
      <c r="C69" s="261" t="s">
        <v>189</v>
      </c>
      <c r="D69" s="246" t="s">
        <v>190</v>
      </c>
      <c r="E69" s="247">
        <v>1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49"/>
      <c r="S69" s="249" t="s">
        <v>107</v>
      </c>
      <c r="T69" s="250" t="s">
        <v>107</v>
      </c>
      <c r="U69" s="219">
        <v>0</v>
      </c>
      <c r="V69" s="219">
        <f>ROUND(E69*U69,2)</f>
        <v>0</v>
      </c>
      <c r="W69" s="219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191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4">
        <v>21</v>
      </c>
      <c r="B70" s="245" t="s">
        <v>192</v>
      </c>
      <c r="C70" s="261" t="s">
        <v>193</v>
      </c>
      <c r="D70" s="246" t="s">
        <v>190</v>
      </c>
      <c r="E70" s="247">
        <v>1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107</v>
      </c>
      <c r="T70" s="250" t="s">
        <v>107</v>
      </c>
      <c r="U70" s="219">
        <v>0</v>
      </c>
      <c r="V70" s="219">
        <f>ROUND(E70*U70,2)</f>
        <v>0</v>
      </c>
      <c r="W70" s="219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191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4">
        <v>22</v>
      </c>
      <c r="B71" s="245" t="s">
        <v>194</v>
      </c>
      <c r="C71" s="261" t="s">
        <v>195</v>
      </c>
      <c r="D71" s="246" t="s">
        <v>190</v>
      </c>
      <c r="E71" s="247">
        <v>1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49"/>
      <c r="S71" s="249" t="s">
        <v>107</v>
      </c>
      <c r="T71" s="250" t="s">
        <v>107</v>
      </c>
      <c r="U71" s="219">
        <v>0</v>
      </c>
      <c r="V71" s="219">
        <f>ROUND(E71*U71,2)</f>
        <v>0</v>
      </c>
      <c r="W71" s="219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191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3">
        <v>23</v>
      </c>
      <c r="B72" s="234" t="s">
        <v>196</v>
      </c>
      <c r="C72" s="253" t="s">
        <v>197</v>
      </c>
      <c r="D72" s="235" t="s">
        <v>190</v>
      </c>
      <c r="E72" s="236">
        <v>1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8">
        <v>0</v>
      </c>
      <c r="O72" s="238">
        <f>ROUND(E72*N72,2)</f>
        <v>0</v>
      </c>
      <c r="P72" s="238">
        <v>0</v>
      </c>
      <c r="Q72" s="238">
        <f>ROUND(E72*P72,2)</f>
        <v>0</v>
      </c>
      <c r="R72" s="238"/>
      <c r="S72" s="238" t="s">
        <v>107</v>
      </c>
      <c r="T72" s="239" t="s">
        <v>107</v>
      </c>
      <c r="U72" s="219">
        <v>0</v>
      </c>
      <c r="V72" s="219">
        <f>ROUND(E72*U72,2)</f>
        <v>0</v>
      </c>
      <c r="W72" s="219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198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5"/>
      <c r="B73" s="6"/>
      <c r="C73" s="262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E73">
        <v>15</v>
      </c>
      <c r="AF73">
        <v>21</v>
      </c>
    </row>
    <row r="74" spans="1:60" x14ac:dyDescent="0.2">
      <c r="A74" s="213"/>
      <c r="B74" s="214" t="s">
        <v>29</v>
      </c>
      <c r="C74" s="263"/>
      <c r="D74" s="215"/>
      <c r="E74" s="216"/>
      <c r="F74" s="216"/>
      <c r="G74" s="251">
        <f>G8+G46+G51+G60+G65+G68</f>
        <v>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E74">
        <f>SUMIF(L7:L72,AE73,G7:G72)</f>
        <v>0</v>
      </c>
      <c r="AF74">
        <f>SUMIF(L7:L72,AF73,G7:G72)</f>
        <v>0</v>
      </c>
      <c r="AG74" t="s">
        <v>199</v>
      </c>
    </row>
    <row r="75" spans="1:60" x14ac:dyDescent="0.2">
      <c r="C75" s="264"/>
      <c r="D75" s="194"/>
      <c r="AG75" t="s">
        <v>200</v>
      </c>
    </row>
    <row r="76" spans="1:60" x14ac:dyDescent="0.2">
      <c r="D76" s="194"/>
    </row>
    <row r="77" spans="1:60" x14ac:dyDescent="0.2">
      <c r="D77" s="194"/>
    </row>
    <row r="78" spans="1:60" x14ac:dyDescent="0.2">
      <c r="D78" s="194"/>
    </row>
    <row r="79" spans="1:60" x14ac:dyDescent="0.2">
      <c r="D79" s="194"/>
    </row>
    <row r="80" spans="1:60" x14ac:dyDescent="0.2">
      <c r="D80" s="194"/>
    </row>
    <row r="81" spans="4:4" x14ac:dyDescent="0.2">
      <c r="D81" s="194"/>
    </row>
    <row r="82" spans="4:4" x14ac:dyDescent="0.2">
      <c r="D82" s="194"/>
    </row>
    <row r="83" spans="4:4" x14ac:dyDescent="0.2">
      <c r="D83" s="194"/>
    </row>
    <row r="84" spans="4:4" x14ac:dyDescent="0.2">
      <c r="D84" s="194"/>
    </row>
    <row r="85" spans="4:4" x14ac:dyDescent="0.2">
      <c r="D85" s="194"/>
    </row>
    <row r="86" spans="4:4" x14ac:dyDescent="0.2">
      <c r="D86" s="194"/>
    </row>
    <row r="87" spans="4:4" x14ac:dyDescent="0.2">
      <c r="D87" s="194"/>
    </row>
    <row r="88" spans="4:4" x14ac:dyDescent="0.2">
      <c r="D88" s="194"/>
    </row>
    <row r="89" spans="4:4" x14ac:dyDescent="0.2">
      <c r="D89" s="194"/>
    </row>
    <row r="90" spans="4:4" x14ac:dyDescent="0.2">
      <c r="D90" s="194"/>
    </row>
    <row r="91" spans="4:4" x14ac:dyDescent="0.2">
      <c r="D91" s="194"/>
    </row>
    <row r="92" spans="4:4" x14ac:dyDescent="0.2">
      <c r="D92" s="194"/>
    </row>
    <row r="93" spans="4:4" x14ac:dyDescent="0.2">
      <c r="D93" s="194"/>
    </row>
    <row r="94" spans="4:4" x14ac:dyDescent="0.2">
      <c r="D94" s="194"/>
    </row>
    <row r="95" spans="4:4" x14ac:dyDescent="0.2">
      <c r="D95" s="194"/>
    </row>
    <row r="96" spans="4:4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rdYER1YRL1ff28vl+xpe0HBkbXLXpKkqTH2W0eWWUe3tteZH/PhGe/cuoOaAs+VwAJXR8TMRoA4J0007PCGijQ==" saltValue="Cm8E1fTIbWAMgrEXcqLkXQ==" spinCount="100000" sheet="1"/>
  <mergeCells count="18">
    <mergeCell ref="C40:G40"/>
    <mergeCell ref="C43:G43"/>
    <mergeCell ref="C54:G54"/>
    <mergeCell ref="C56:G56"/>
    <mergeCell ref="C62:G62"/>
    <mergeCell ref="C67:G67"/>
    <mergeCell ref="C16:G16"/>
    <mergeCell ref="C19:G19"/>
    <mergeCell ref="C20:G20"/>
    <mergeCell ref="C24:G24"/>
    <mergeCell ref="C34:G34"/>
    <mergeCell ref="C37:G37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2018-04-25T05:00:15Z</dcterms:modified>
</cp:coreProperties>
</file>